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6515" windowHeight="9495"/>
  </bookViews>
  <sheets>
    <sheet name="Hoja1-Población" sheetId="1" r:id="rId1"/>
    <sheet name="Resultados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H32" i="2"/>
  <c r="G32"/>
  <c r="F32"/>
  <c r="E32"/>
  <c r="E39" s="1"/>
  <c r="D32"/>
  <c r="C32"/>
  <c r="H31"/>
  <c r="G31"/>
  <c r="F31"/>
  <c r="E31"/>
  <c r="D31"/>
  <c r="C31"/>
  <c r="H30"/>
  <c r="G30"/>
  <c r="F30"/>
  <c r="E30"/>
  <c r="D30"/>
  <c r="C30"/>
  <c r="H16"/>
  <c r="H39" s="1"/>
  <c r="G16"/>
  <c r="G39" s="1"/>
  <c r="F16"/>
  <c r="F39" s="1"/>
  <c r="H15"/>
  <c r="H38" s="1"/>
  <c r="G15"/>
  <c r="G38" s="1"/>
  <c r="F15"/>
  <c r="F38" s="1"/>
  <c r="E15"/>
  <c r="E38" s="1"/>
  <c r="D15"/>
  <c r="D38" s="1"/>
  <c r="C15"/>
  <c r="C38" s="1"/>
  <c r="H14"/>
  <c r="H37" s="1"/>
  <c r="G14"/>
  <c r="G37" s="1"/>
  <c r="F14"/>
  <c r="F37" s="1"/>
  <c r="E14"/>
  <c r="E37" s="1"/>
  <c r="D14"/>
  <c r="D16" s="1"/>
  <c r="D39" s="1"/>
  <c r="C14"/>
  <c r="C37" s="1"/>
  <c r="C16" l="1"/>
  <c r="C39" s="1"/>
  <c r="D37"/>
</calcChain>
</file>

<file path=xl/sharedStrings.xml><?xml version="1.0" encoding="utf-8"?>
<sst xmlns="http://schemas.openxmlformats.org/spreadsheetml/2006/main" count="122" uniqueCount="19">
  <si>
    <t>Total</t>
  </si>
  <si>
    <t>RPC 2000</t>
  </si>
  <si>
    <t>RPC2000</t>
  </si>
  <si>
    <t>1Bajo</t>
  </si>
  <si>
    <t>2Medio-bajo</t>
  </si>
  <si>
    <t>3Medio</t>
  </si>
  <si>
    <t>4Medio-alto</t>
  </si>
  <si>
    <t>5Alto</t>
  </si>
  <si>
    <t>1 &lt; 55dBA</t>
  </si>
  <si>
    <t>2 =&gt; 55dBA</t>
  </si>
  <si>
    <t>Nivel ruido</t>
  </si>
  <si>
    <t xml:space="preserve"> &lt; 55dBA</t>
  </si>
  <si>
    <t xml:space="preserve"> =&gt; 55dBA</t>
  </si>
  <si>
    <t>ANALISIS DE LA EQUIDAD ACÚSTICO-AMBIENTAL EN MADRID POR ESTRATOS DE RENTA DE LA POBLACIÓN</t>
  </si>
  <si>
    <t>Tabla 1. Población observada en Madrid (2000) según renta per cápita (2000) y nivel de ruido (Laeq) 2001</t>
  </si>
  <si>
    <t>Tabla 2. Porcentajes observados</t>
  </si>
  <si>
    <t>Tabla 5. Diferencia entre porcentajes observados - esperados</t>
  </si>
  <si>
    <t>Tabla 3. Distribución teórica de la población asumiendo independencia  (equidad)</t>
  </si>
  <si>
    <t>Tabla 4. Porcentajes esperados asumiendo independencia (equidad)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</si>
</sst>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left" indent="5"/>
    </xf>
    <xf numFmtId="0" fontId="2" fillId="0" borderId="0" xfId="0" applyFont="1" applyAlignment="1">
      <alignment horizontal="center"/>
    </xf>
    <xf numFmtId="0" fontId="1" fillId="0" borderId="0" xfId="0" applyFont="1"/>
    <xf numFmtId="2" fontId="0" fillId="0" borderId="0" xfId="0" applyNumberFormat="1"/>
    <xf numFmtId="2" fontId="0" fillId="0" borderId="0" xfId="0" applyNumberFormat="1" applyAlignment="1">
      <alignment horizontal="center"/>
    </xf>
    <xf numFmtId="2" fontId="3" fillId="0" borderId="0" xfId="0" applyNumberFormat="1" applyFont="1" applyAlignment="1">
      <alignment horizontal="left" indent="5"/>
    </xf>
    <xf numFmtId="0" fontId="3" fillId="0" borderId="0" xfId="0" applyFo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400" baseline="0">
                <a:latin typeface="Arial" pitchFamily="34" charset="0"/>
              </a:defRPr>
            </a:pPr>
            <a:r>
              <a:rPr lang="en-US" sz="1400" baseline="0">
                <a:latin typeface="Arial" pitchFamily="34" charset="0"/>
              </a:rPr>
              <a:t>Balanza de la equidad acústico-ambiental  (porcentaje de población)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'Hoja1-Población'!$C$36</c:f>
              <c:strCache>
                <c:ptCount val="1"/>
                <c:pt idx="0">
                  <c:v>1Bajo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cat>
            <c:strRef>
              <c:f>'Hoja1-Población'!$B$37:$B$38</c:f>
              <c:strCache>
                <c:ptCount val="2"/>
                <c:pt idx="0">
                  <c:v> &lt; 55dBA</c:v>
                </c:pt>
                <c:pt idx="1">
                  <c:v> =&gt; 55dBA</c:v>
                </c:pt>
              </c:strCache>
            </c:strRef>
          </c:cat>
          <c:val>
            <c:numRef>
              <c:f>'Hoja1-Población'!$C$37:$C$38</c:f>
              <c:numCache>
                <c:formatCode>0.00</c:formatCode>
                <c:ptCount val="2"/>
              </c:numCache>
            </c:numRef>
          </c:val>
        </c:ser>
        <c:ser>
          <c:idx val="1"/>
          <c:order val="1"/>
          <c:tx>
            <c:strRef>
              <c:f>'Hoja1-Población'!$D$36</c:f>
              <c:strCache>
                <c:ptCount val="1"/>
                <c:pt idx="0">
                  <c:v>2Medio-bajo</c:v>
                </c:pt>
              </c:strCache>
            </c:strRef>
          </c:tx>
          <c:spPr>
            <a:ln>
              <a:solidFill>
                <a:srgbClr val="FF5050"/>
              </a:solidFill>
            </a:ln>
          </c:spPr>
          <c:marker>
            <c:symbol val="diamond"/>
            <c:size val="7"/>
          </c:marker>
          <c:cat>
            <c:strRef>
              <c:f>'Hoja1-Población'!$B$37:$B$38</c:f>
              <c:strCache>
                <c:ptCount val="2"/>
                <c:pt idx="0">
                  <c:v> &lt; 55dBA</c:v>
                </c:pt>
                <c:pt idx="1">
                  <c:v> =&gt; 55dBA</c:v>
                </c:pt>
              </c:strCache>
            </c:strRef>
          </c:cat>
          <c:val>
            <c:numRef>
              <c:f>'Hoja1-Población'!$D$37:$D$38</c:f>
              <c:numCache>
                <c:formatCode>0.00</c:formatCode>
                <c:ptCount val="2"/>
              </c:numCache>
            </c:numRef>
          </c:val>
        </c:ser>
        <c:ser>
          <c:idx val="2"/>
          <c:order val="2"/>
          <c:tx>
            <c:strRef>
              <c:f>'Hoja1-Población'!$E$36</c:f>
              <c:strCache>
                <c:ptCount val="1"/>
                <c:pt idx="0">
                  <c:v>3Medio</c:v>
                </c:pt>
              </c:strCache>
            </c:strRef>
          </c:tx>
          <c:cat>
            <c:strRef>
              <c:f>'Hoja1-Población'!$B$37:$B$38</c:f>
              <c:strCache>
                <c:ptCount val="2"/>
                <c:pt idx="0">
                  <c:v> &lt; 55dBA</c:v>
                </c:pt>
                <c:pt idx="1">
                  <c:v> =&gt; 55dBA</c:v>
                </c:pt>
              </c:strCache>
            </c:strRef>
          </c:cat>
          <c:val>
            <c:numRef>
              <c:f>'Hoja1-Población'!$E$37:$E$38</c:f>
              <c:numCache>
                <c:formatCode>0.00</c:formatCode>
                <c:ptCount val="2"/>
              </c:numCache>
            </c:numRef>
          </c:val>
        </c:ser>
        <c:ser>
          <c:idx val="3"/>
          <c:order val="3"/>
          <c:tx>
            <c:strRef>
              <c:f>'Hoja1-Población'!$F$36</c:f>
              <c:strCache>
                <c:ptCount val="1"/>
                <c:pt idx="0">
                  <c:v>4Medio-alto</c:v>
                </c:pt>
              </c:strCache>
            </c:strRef>
          </c:tx>
          <c:spPr>
            <a:ln>
              <a:solidFill>
                <a:srgbClr val="0066FF"/>
              </a:solidFill>
            </a:ln>
          </c:spPr>
          <c:marker>
            <c:symbol val="x"/>
            <c:size val="7"/>
            <c:spPr>
              <a:noFill/>
              <a:ln>
                <a:solidFill>
                  <a:srgbClr val="0066FF"/>
                </a:solidFill>
              </a:ln>
            </c:spPr>
          </c:marker>
          <c:cat>
            <c:strRef>
              <c:f>'Hoja1-Población'!$B$37:$B$38</c:f>
              <c:strCache>
                <c:ptCount val="2"/>
                <c:pt idx="0">
                  <c:v> &lt; 55dBA</c:v>
                </c:pt>
                <c:pt idx="1">
                  <c:v> =&gt; 55dBA</c:v>
                </c:pt>
              </c:strCache>
            </c:strRef>
          </c:cat>
          <c:val>
            <c:numRef>
              <c:f>'Hoja1-Población'!$F$37:$F$38</c:f>
              <c:numCache>
                <c:formatCode>0.00</c:formatCode>
                <c:ptCount val="2"/>
              </c:numCache>
            </c:numRef>
          </c:val>
        </c:ser>
        <c:ser>
          <c:idx val="4"/>
          <c:order val="4"/>
          <c:tx>
            <c:strRef>
              <c:f>'Hoja1-Población'!$G$36</c:f>
              <c:strCache>
                <c:ptCount val="1"/>
                <c:pt idx="0">
                  <c:v>5Alto</c:v>
                </c:pt>
              </c:strCache>
            </c:strRef>
          </c:tx>
          <c:spPr>
            <a:ln>
              <a:solidFill>
                <a:srgbClr val="0033CC"/>
              </a:solidFill>
            </a:ln>
          </c:spPr>
          <c:marker>
            <c:symbol val="star"/>
            <c:size val="7"/>
            <c:spPr>
              <a:ln>
                <a:solidFill>
                  <a:srgbClr val="0033CC"/>
                </a:solidFill>
              </a:ln>
            </c:spPr>
          </c:marker>
          <c:cat>
            <c:strRef>
              <c:f>'Hoja1-Población'!$B$37:$B$38</c:f>
              <c:strCache>
                <c:ptCount val="2"/>
                <c:pt idx="0">
                  <c:v> &lt; 55dBA</c:v>
                </c:pt>
                <c:pt idx="1">
                  <c:v> =&gt; 55dBA</c:v>
                </c:pt>
              </c:strCache>
            </c:strRef>
          </c:cat>
          <c:val>
            <c:numRef>
              <c:f>'Hoja1-Población'!$G$37:$G$38</c:f>
              <c:numCache>
                <c:formatCode>0.00</c:formatCode>
                <c:ptCount val="2"/>
              </c:numCache>
            </c:numRef>
          </c:val>
        </c:ser>
        <c:marker val="1"/>
        <c:axId val="74416896"/>
        <c:axId val="74418816"/>
      </c:lineChart>
      <c:catAx>
        <c:axId val="74416896"/>
        <c:scaling>
          <c:orientation val="minMax"/>
        </c:scaling>
        <c:axPos val="b"/>
        <c:numFmt formatCode="General" sourceLinked="1"/>
        <c:majorTickMark val="none"/>
        <c:tickLblPos val="low"/>
        <c:crossAx val="74418816"/>
        <c:crosses val="autoZero"/>
        <c:auto val="1"/>
        <c:lblAlgn val="ctr"/>
        <c:lblOffset val="100"/>
      </c:catAx>
      <c:valAx>
        <c:axId val="744188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aseline="0">
                    <a:latin typeface="Arial" pitchFamily="34" charset="0"/>
                  </a:defRPr>
                </a:pPr>
                <a:r>
                  <a:rPr lang="es-ES" baseline="0">
                    <a:latin typeface="Arial" pitchFamily="34" charset="0"/>
                  </a:rPr>
                  <a:t>Diferemcia entre porcentajes (O-E)</a:t>
                </a:r>
              </a:p>
              <a:p>
                <a:pPr>
                  <a:defRPr baseline="0">
                    <a:latin typeface="Arial" pitchFamily="34" charset="0"/>
                  </a:defRPr>
                </a:pPr>
                <a:endParaRPr lang="es-ES" baseline="0">
                  <a:latin typeface="Arial" pitchFamily="34" charset="0"/>
                </a:endParaRPr>
              </a:p>
            </c:rich>
          </c:tx>
          <c:layout/>
        </c:title>
        <c:numFmt formatCode="0.00" sourceLinked="1"/>
        <c:majorTickMark val="none"/>
        <c:tickLblPos val="nextTo"/>
        <c:crossAx val="74416896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400" baseline="0">
                <a:latin typeface="Arial" pitchFamily="34" charset="0"/>
              </a:defRPr>
            </a:pPr>
            <a:r>
              <a:rPr lang="en-US" sz="1400" baseline="0">
                <a:latin typeface="Arial" pitchFamily="34" charset="0"/>
              </a:rPr>
              <a:t>Balanza de la equidad acústico-ambiental  (porcentaje de población)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Resultados!$C$36</c:f>
              <c:strCache>
                <c:ptCount val="1"/>
                <c:pt idx="0">
                  <c:v>1Bajo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cat>
            <c:strRef>
              <c:f>Resultados!$B$37:$B$38</c:f>
              <c:strCache>
                <c:ptCount val="2"/>
                <c:pt idx="0">
                  <c:v> &lt; 55dBA</c:v>
                </c:pt>
                <c:pt idx="1">
                  <c:v> =&gt; 55dBA</c:v>
                </c:pt>
              </c:strCache>
            </c:strRef>
          </c:cat>
          <c:val>
            <c:numRef>
              <c:f>Resultados!$C$37:$C$38</c:f>
              <c:numCache>
                <c:formatCode>0.00</c:formatCode>
                <c:ptCount val="2"/>
                <c:pt idx="0">
                  <c:v>6.4435935584752302E-2</c:v>
                </c:pt>
                <c:pt idx="1">
                  <c:v>-6.4435935584752357E-2</c:v>
                </c:pt>
              </c:numCache>
            </c:numRef>
          </c:val>
        </c:ser>
        <c:ser>
          <c:idx val="1"/>
          <c:order val="1"/>
          <c:tx>
            <c:strRef>
              <c:f>Resultados!$D$36</c:f>
              <c:strCache>
                <c:ptCount val="1"/>
                <c:pt idx="0">
                  <c:v>2Medio-bajo</c:v>
                </c:pt>
              </c:strCache>
            </c:strRef>
          </c:tx>
          <c:spPr>
            <a:ln>
              <a:solidFill>
                <a:srgbClr val="FF5050"/>
              </a:solidFill>
            </a:ln>
          </c:spPr>
          <c:marker>
            <c:symbol val="diamond"/>
            <c:size val="7"/>
          </c:marker>
          <c:cat>
            <c:strRef>
              <c:f>Resultados!$B$37:$B$38</c:f>
              <c:strCache>
                <c:ptCount val="2"/>
                <c:pt idx="0">
                  <c:v> &lt; 55dBA</c:v>
                </c:pt>
                <c:pt idx="1">
                  <c:v> =&gt; 55dBA</c:v>
                </c:pt>
              </c:strCache>
            </c:strRef>
          </c:cat>
          <c:val>
            <c:numRef>
              <c:f>Resultados!$D$37:$D$38</c:f>
              <c:numCache>
                <c:formatCode>0.00</c:formatCode>
                <c:ptCount val="2"/>
                <c:pt idx="0">
                  <c:v>1.6496364962270427</c:v>
                </c:pt>
                <c:pt idx="1">
                  <c:v>-1.6496364962270427</c:v>
                </c:pt>
              </c:numCache>
            </c:numRef>
          </c:val>
        </c:ser>
        <c:ser>
          <c:idx val="2"/>
          <c:order val="2"/>
          <c:tx>
            <c:strRef>
              <c:f>Resultados!$E$36</c:f>
              <c:strCache>
                <c:ptCount val="1"/>
                <c:pt idx="0">
                  <c:v>3Medio</c:v>
                </c:pt>
              </c:strCache>
            </c:strRef>
          </c:tx>
          <c:cat>
            <c:strRef>
              <c:f>Resultados!$B$37:$B$38</c:f>
              <c:strCache>
                <c:ptCount val="2"/>
                <c:pt idx="0">
                  <c:v> &lt; 55dBA</c:v>
                </c:pt>
                <c:pt idx="1">
                  <c:v> =&gt; 55dBA</c:v>
                </c:pt>
              </c:strCache>
            </c:strRef>
          </c:cat>
          <c:val>
            <c:numRef>
              <c:f>Resultados!$E$37:$E$38</c:f>
              <c:numCache>
                <c:formatCode>0.00</c:formatCode>
                <c:ptCount val="2"/>
                <c:pt idx="0">
                  <c:v>0.26210889080060529</c:v>
                </c:pt>
                <c:pt idx="1">
                  <c:v>-0.2621088908006044</c:v>
                </c:pt>
              </c:numCache>
            </c:numRef>
          </c:val>
        </c:ser>
        <c:ser>
          <c:idx val="3"/>
          <c:order val="3"/>
          <c:tx>
            <c:strRef>
              <c:f>Resultados!$F$36</c:f>
              <c:strCache>
                <c:ptCount val="1"/>
                <c:pt idx="0">
                  <c:v>4Medio-alto</c:v>
                </c:pt>
              </c:strCache>
            </c:strRef>
          </c:tx>
          <c:spPr>
            <a:ln>
              <a:solidFill>
                <a:srgbClr val="0066FF"/>
              </a:solidFill>
            </a:ln>
          </c:spPr>
          <c:marker>
            <c:symbol val="x"/>
            <c:size val="7"/>
            <c:spPr>
              <a:noFill/>
              <a:ln>
                <a:solidFill>
                  <a:srgbClr val="0066FF"/>
                </a:solidFill>
              </a:ln>
            </c:spPr>
          </c:marker>
          <c:cat>
            <c:strRef>
              <c:f>Resultados!$B$37:$B$38</c:f>
              <c:strCache>
                <c:ptCount val="2"/>
                <c:pt idx="0">
                  <c:v> &lt; 55dBA</c:v>
                </c:pt>
                <c:pt idx="1">
                  <c:v> =&gt; 55dBA</c:v>
                </c:pt>
              </c:strCache>
            </c:strRef>
          </c:cat>
          <c:val>
            <c:numRef>
              <c:f>Resultados!$F$37:$F$38</c:f>
              <c:numCache>
                <c:formatCode>0.00</c:formatCode>
                <c:ptCount val="2"/>
                <c:pt idx="0">
                  <c:v>-1.6048161448429359</c:v>
                </c:pt>
                <c:pt idx="1">
                  <c:v>1.6048161448429354</c:v>
                </c:pt>
              </c:numCache>
            </c:numRef>
          </c:val>
        </c:ser>
        <c:ser>
          <c:idx val="4"/>
          <c:order val="4"/>
          <c:tx>
            <c:strRef>
              <c:f>Resultados!$G$36</c:f>
              <c:strCache>
                <c:ptCount val="1"/>
                <c:pt idx="0">
                  <c:v>5Alto</c:v>
                </c:pt>
              </c:strCache>
            </c:strRef>
          </c:tx>
          <c:spPr>
            <a:ln>
              <a:solidFill>
                <a:srgbClr val="0033CC"/>
              </a:solidFill>
            </a:ln>
          </c:spPr>
          <c:marker>
            <c:symbol val="star"/>
            <c:size val="7"/>
            <c:spPr>
              <a:ln>
                <a:solidFill>
                  <a:srgbClr val="0033CC"/>
                </a:solidFill>
              </a:ln>
            </c:spPr>
          </c:marker>
          <c:cat>
            <c:strRef>
              <c:f>Resultados!$B$37:$B$38</c:f>
              <c:strCache>
                <c:ptCount val="2"/>
                <c:pt idx="0">
                  <c:v> &lt; 55dBA</c:v>
                </c:pt>
                <c:pt idx="1">
                  <c:v> =&gt; 55dBA</c:v>
                </c:pt>
              </c:strCache>
            </c:strRef>
          </c:cat>
          <c:val>
            <c:numRef>
              <c:f>Resultados!$G$37:$G$38</c:f>
              <c:numCache>
                <c:formatCode>0.00</c:formatCode>
                <c:ptCount val="2"/>
                <c:pt idx="0">
                  <c:v>-0.37136862575403096</c:v>
                </c:pt>
                <c:pt idx="1">
                  <c:v>0.37136862575403029</c:v>
                </c:pt>
              </c:numCache>
            </c:numRef>
          </c:val>
        </c:ser>
        <c:marker val="1"/>
        <c:axId val="78347648"/>
        <c:axId val="78353920"/>
      </c:lineChart>
      <c:catAx>
        <c:axId val="78347648"/>
        <c:scaling>
          <c:orientation val="minMax"/>
        </c:scaling>
        <c:axPos val="b"/>
        <c:numFmt formatCode="General" sourceLinked="1"/>
        <c:majorTickMark val="none"/>
        <c:tickLblPos val="low"/>
        <c:crossAx val="78353920"/>
        <c:crosses val="autoZero"/>
        <c:auto val="1"/>
        <c:lblAlgn val="ctr"/>
        <c:lblOffset val="100"/>
      </c:catAx>
      <c:valAx>
        <c:axId val="7835392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aseline="0">
                    <a:latin typeface="Arial" pitchFamily="34" charset="0"/>
                  </a:defRPr>
                </a:pPr>
                <a:r>
                  <a:rPr lang="es-ES" baseline="0">
                    <a:latin typeface="Arial" pitchFamily="34" charset="0"/>
                  </a:rPr>
                  <a:t>Diferemcia entre porcentajes (O-E)</a:t>
                </a:r>
              </a:p>
              <a:p>
                <a:pPr>
                  <a:defRPr baseline="0">
                    <a:latin typeface="Arial" pitchFamily="34" charset="0"/>
                  </a:defRPr>
                </a:pPr>
                <a:endParaRPr lang="es-ES" baseline="0">
                  <a:latin typeface="Arial" pitchFamily="34" charset="0"/>
                </a:endParaRPr>
              </a:p>
            </c:rich>
          </c:tx>
          <c:layout/>
        </c:title>
        <c:numFmt formatCode="0.00" sourceLinked="1"/>
        <c:majorTickMark val="none"/>
        <c:tickLblPos val="nextTo"/>
        <c:crossAx val="78347648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41</xdr:row>
      <xdr:rowOff>9525</xdr:rowOff>
    </xdr:from>
    <xdr:to>
      <xdr:col>6</xdr:col>
      <xdr:colOff>876300</xdr:colOff>
      <xdr:row>57</xdr:row>
      <xdr:rowOff>95250</xdr:rowOff>
    </xdr:to>
    <xdr:graphicFrame macro="">
      <xdr:nvGraphicFramePr>
        <xdr:cNvPr id="1037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0.41468</cdr:x>
      <cdr:y>0.54408</cdr:y>
    </cdr:from>
    <cdr:to>
      <cdr:x>0.47952</cdr:x>
      <cdr:y>0.86626</cdr:y>
    </cdr:to>
    <cdr:sp macro="" textlink="">
      <cdr:nvSpPr>
        <cdr:cNvPr id="4" name="3 Extracto"/>
        <cdr:cNvSpPr/>
      </cdr:nvSpPr>
      <cdr:spPr>
        <a:xfrm xmlns:a="http://schemas.openxmlformats.org/drawingml/2006/main">
          <a:off x="2314586" y="1704983"/>
          <a:ext cx="361915" cy="1009642"/>
        </a:xfrm>
        <a:prstGeom xmlns:a="http://schemas.openxmlformats.org/drawingml/2006/main" prst="flowChartExtract">
          <a:avLst/>
        </a:prstGeom>
        <a:solidFill xmlns:a="http://schemas.openxmlformats.org/drawingml/2006/main">
          <a:srgbClr val="4D4D4D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41</xdr:row>
      <xdr:rowOff>0</xdr:rowOff>
    </xdr:from>
    <xdr:to>
      <xdr:col>7</xdr:col>
      <xdr:colOff>495300</xdr:colOff>
      <xdr:row>57</xdr:row>
      <xdr:rowOff>85725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0.41468</cdr:x>
      <cdr:y>0.54408</cdr:y>
    </cdr:from>
    <cdr:to>
      <cdr:x>0.47952</cdr:x>
      <cdr:y>0.86626</cdr:y>
    </cdr:to>
    <cdr:sp macro="" textlink="">
      <cdr:nvSpPr>
        <cdr:cNvPr id="4" name="3 Extracto"/>
        <cdr:cNvSpPr/>
      </cdr:nvSpPr>
      <cdr:spPr>
        <a:xfrm xmlns:a="http://schemas.openxmlformats.org/drawingml/2006/main">
          <a:off x="2314586" y="1704983"/>
          <a:ext cx="361915" cy="1009642"/>
        </a:xfrm>
        <a:prstGeom xmlns:a="http://schemas.openxmlformats.org/drawingml/2006/main" prst="flowChartExtract">
          <a:avLst/>
        </a:prstGeom>
        <a:solidFill xmlns:a="http://schemas.openxmlformats.org/drawingml/2006/main">
          <a:srgbClr val="4D4D4D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0"/>
  <sheetViews>
    <sheetView tabSelected="1" workbookViewId="0">
      <selection activeCell="H57" sqref="H57"/>
    </sheetView>
  </sheetViews>
  <sheetFormatPr baseColWidth="10" defaultRowHeight="15"/>
  <cols>
    <col min="2" max="2" width="18" customWidth="1"/>
    <col min="3" max="3" width="17.85546875" customWidth="1"/>
    <col min="4" max="4" width="15.28515625" customWidth="1"/>
    <col min="5" max="5" width="15.5703125" customWidth="1"/>
    <col min="6" max="6" width="17.140625" customWidth="1"/>
    <col min="7" max="7" width="16.140625" customWidth="1"/>
    <col min="8" max="8" width="14.140625" style="13" customWidth="1"/>
    <col min="11" max="11" width="13.85546875" style="8" customWidth="1"/>
    <col min="12" max="12" width="10.42578125" customWidth="1"/>
    <col min="13" max="13" width="15" customWidth="1"/>
    <col min="14" max="14" width="11.42578125" customWidth="1"/>
    <col min="15" max="15" width="14.85546875" customWidth="1"/>
  </cols>
  <sheetData>
    <row r="1" spans="2:17">
      <c r="B1" s="3" t="s">
        <v>13</v>
      </c>
    </row>
    <row r="2" spans="2:17">
      <c r="K2" s="9"/>
    </row>
    <row r="3" spans="2:17">
      <c r="B3" s="12" t="s">
        <v>14</v>
      </c>
    </row>
    <row r="4" spans="2:17">
      <c r="C4" s="3" t="s">
        <v>1</v>
      </c>
      <c r="L4" s="1"/>
    </row>
    <row r="5" spans="2:17">
      <c r="B5" s="1" t="s">
        <v>10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0</v>
      </c>
      <c r="K5" s="10"/>
      <c r="L5" s="2"/>
      <c r="M5" s="2"/>
      <c r="N5" s="2"/>
      <c r="O5" s="2"/>
      <c r="P5" s="2"/>
      <c r="Q5" s="2"/>
    </row>
    <row r="6" spans="2:17">
      <c r="B6" s="1" t="s">
        <v>8</v>
      </c>
      <c r="C6" s="15">
        <v>10396</v>
      </c>
      <c r="D6" s="15">
        <v>153766</v>
      </c>
      <c r="E6" s="15">
        <v>182333</v>
      </c>
      <c r="F6" s="15">
        <v>84577</v>
      </c>
      <c r="G6" s="15">
        <v>42555</v>
      </c>
      <c r="H6" s="15">
        <v>473627</v>
      </c>
      <c r="K6" s="10"/>
      <c r="L6" s="7"/>
      <c r="M6" s="7"/>
      <c r="N6" s="7"/>
      <c r="O6" s="7"/>
      <c r="P6" s="7"/>
      <c r="Q6" s="7"/>
    </row>
    <row r="7" spans="2:17">
      <c r="B7" s="1" t="s">
        <v>9</v>
      </c>
      <c r="C7" s="15">
        <v>41820</v>
      </c>
      <c r="D7" s="15">
        <v>494848</v>
      </c>
      <c r="E7" s="15">
        <v>887630</v>
      </c>
      <c r="F7" s="15">
        <v>718337</v>
      </c>
      <c r="G7" s="15">
        <v>283983</v>
      </c>
      <c r="H7" s="15">
        <v>2426618</v>
      </c>
      <c r="K7" s="10"/>
      <c r="L7" s="7"/>
      <c r="M7" s="7"/>
      <c r="N7" s="7"/>
      <c r="O7" s="7"/>
      <c r="P7" s="7"/>
      <c r="Q7" s="7"/>
    </row>
    <row r="8" spans="2:17">
      <c r="B8" s="1" t="s">
        <v>0</v>
      </c>
      <c r="C8" s="15">
        <v>52216</v>
      </c>
      <c r="D8" s="15">
        <v>648614</v>
      </c>
      <c r="E8" s="15">
        <v>1069963</v>
      </c>
      <c r="F8" s="15">
        <v>802914</v>
      </c>
      <c r="G8" s="15">
        <v>326538</v>
      </c>
      <c r="H8" s="15">
        <v>2900245</v>
      </c>
      <c r="K8" s="10"/>
      <c r="L8" s="7"/>
      <c r="M8" s="7"/>
      <c r="N8" s="7"/>
      <c r="O8" s="7"/>
      <c r="P8" s="7"/>
      <c r="Q8" s="7"/>
    </row>
    <row r="11" spans="2:17">
      <c r="B11" s="1" t="s">
        <v>15</v>
      </c>
      <c r="K11" s="11"/>
    </row>
    <row r="12" spans="2:17">
      <c r="C12" s="1" t="s">
        <v>2</v>
      </c>
      <c r="K12"/>
      <c r="L12" s="11"/>
    </row>
    <row r="13" spans="2:17">
      <c r="B13" s="1" t="s">
        <v>10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0</v>
      </c>
      <c r="K13"/>
      <c r="L13" s="11"/>
      <c r="M13" s="11"/>
      <c r="N13" s="11"/>
      <c r="O13" s="11"/>
      <c r="P13" s="11"/>
    </row>
    <row r="14" spans="2:17">
      <c r="B14" s="1" t="s">
        <v>8</v>
      </c>
      <c r="C14" s="5"/>
      <c r="D14" s="5"/>
      <c r="E14" s="5"/>
      <c r="F14" s="5"/>
      <c r="G14" s="5"/>
      <c r="H14" s="5"/>
      <c r="K14" s="11"/>
      <c r="L14" s="11"/>
      <c r="M14" s="11"/>
      <c r="N14" s="11"/>
      <c r="O14" s="11"/>
      <c r="P14" s="11"/>
      <c r="Q14" s="11"/>
    </row>
    <row r="15" spans="2:17">
      <c r="B15" s="1" t="s">
        <v>9</v>
      </c>
      <c r="C15" s="5"/>
      <c r="D15" s="5"/>
      <c r="E15" s="5"/>
      <c r="F15" s="5"/>
      <c r="G15" s="5"/>
      <c r="H15" s="5"/>
      <c r="K15" s="11"/>
      <c r="L15" s="7"/>
      <c r="M15" s="7"/>
      <c r="N15" s="7"/>
      <c r="O15" s="7"/>
      <c r="P15" s="7"/>
      <c r="Q15" s="7"/>
    </row>
    <row r="16" spans="2:17">
      <c r="B16" s="1" t="s">
        <v>0</v>
      </c>
      <c r="C16" s="6"/>
      <c r="D16" s="6"/>
      <c r="E16" s="6"/>
      <c r="F16" s="5"/>
      <c r="G16" s="5"/>
      <c r="H16" s="5"/>
      <c r="K16" s="11"/>
      <c r="L16" s="7"/>
      <c r="M16" s="7"/>
      <c r="N16" s="7"/>
      <c r="O16" s="7"/>
      <c r="P16" s="7"/>
      <c r="Q16" s="7"/>
    </row>
    <row r="17" spans="2:17">
      <c r="K17" s="11"/>
      <c r="L17" s="7"/>
      <c r="M17" s="7"/>
      <c r="N17" s="7"/>
      <c r="O17" s="7"/>
      <c r="P17" s="7"/>
      <c r="Q17" s="7"/>
    </row>
    <row r="19" spans="2:17">
      <c r="B19" s="1" t="s">
        <v>17</v>
      </c>
      <c r="K19" s="1"/>
    </row>
    <row r="20" spans="2:17">
      <c r="C20" s="1" t="s">
        <v>2</v>
      </c>
      <c r="K20"/>
      <c r="L20" s="11"/>
      <c r="M20" s="11"/>
      <c r="N20" s="11"/>
      <c r="O20" s="11"/>
      <c r="P20" s="11"/>
    </row>
    <row r="21" spans="2:17">
      <c r="B21" s="1" t="s">
        <v>10</v>
      </c>
      <c r="C21" s="2" t="s">
        <v>3</v>
      </c>
      <c r="D21" s="2" t="s">
        <v>4</v>
      </c>
      <c r="E21" s="2" t="s">
        <v>5</v>
      </c>
      <c r="F21" s="2" t="s">
        <v>6</v>
      </c>
      <c r="G21" s="2" t="s">
        <v>7</v>
      </c>
      <c r="H21" s="2" t="s">
        <v>0</v>
      </c>
      <c r="K21" s="11"/>
      <c r="L21" s="11"/>
      <c r="M21" s="11"/>
      <c r="N21" s="11"/>
      <c r="O21" s="11"/>
      <c r="P21" s="11"/>
      <c r="Q21" s="11"/>
    </row>
    <row r="22" spans="2:17">
      <c r="B22" s="1" t="s">
        <v>8</v>
      </c>
      <c r="C22" s="15"/>
      <c r="D22" s="15"/>
      <c r="E22" s="15"/>
      <c r="F22" s="15"/>
      <c r="G22" s="15"/>
      <c r="H22" s="14"/>
      <c r="K22" s="11"/>
      <c r="L22" s="7"/>
      <c r="M22" s="7"/>
      <c r="N22" s="7"/>
      <c r="O22" s="7"/>
      <c r="P22" s="7"/>
      <c r="Q22" s="7"/>
    </row>
    <row r="23" spans="2:17">
      <c r="B23" s="1" t="s">
        <v>9</v>
      </c>
      <c r="C23" s="15"/>
      <c r="D23" s="15"/>
      <c r="E23" s="15"/>
      <c r="F23" s="15"/>
      <c r="G23" s="15"/>
      <c r="H23" s="14"/>
      <c r="K23" s="11"/>
      <c r="L23" s="7"/>
      <c r="M23" s="7"/>
      <c r="N23" s="7"/>
      <c r="O23" s="7"/>
      <c r="P23" s="7"/>
      <c r="Q23" s="7"/>
    </row>
    <row r="24" spans="2:17">
      <c r="B24" s="1" t="s">
        <v>0</v>
      </c>
      <c r="C24" s="15"/>
      <c r="D24" s="15"/>
      <c r="E24" s="15"/>
      <c r="F24" s="15"/>
      <c r="G24" s="15"/>
      <c r="H24" s="14"/>
      <c r="K24" s="11"/>
      <c r="L24" s="7"/>
      <c r="M24" s="7"/>
      <c r="N24" s="7"/>
      <c r="O24" s="7"/>
      <c r="P24" s="7"/>
      <c r="Q24" s="7"/>
    </row>
    <row r="27" spans="2:17">
      <c r="B27" s="1" t="s">
        <v>18</v>
      </c>
      <c r="K27" s="1"/>
    </row>
    <row r="28" spans="2:17">
      <c r="C28" s="1" t="s">
        <v>2</v>
      </c>
      <c r="K28"/>
      <c r="L28" s="1"/>
    </row>
    <row r="29" spans="2:17">
      <c r="B29" s="1" t="s">
        <v>10</v>
      </c>
      <c r="C29" s="2" t="s">
        <v>3</v>
      </c>
      <c r="D29" s="2" t="s">
        <v>4</v>
      </c>
      <c r="E29" s="2" t="s">
        <v>5</v>
      </c>
      <c r="F29" s="2" t="s">
        <v>6</v>
      </c>
      <c r="G29" s="2" t="s">
        <v>7</v>
      </c>
      <c r="H29" s="2" t="s">
        <v>0</v>
      </c>
      <c r="K29" s="1"/>
      <c r="L29" s="2"/>
      <c r="M29" s="2"/>
      <c r="N29" s="2"/>
      <c r="O29" s="2"/>
      <c r="P29" s="2"/>
      <c r="Q29" s="2"/>
    </row>
    <row r="30" spans="2:17">
      <c r="B30" s="1" t="s">
        <v>8</v>
      </c>
      <c r="C30" s="5"/>
      <c r="D30" s="5"/>
      <c r="E30" s="5"/>
      <c r="F30" s="5"/>
      <c r="G30" s="5"/>
      <c r="H30" s="5"/>
      <c r="K30" s="1"/>
      <c r="L30" s="4"/>
      <c r="M30" s="4"/>
      <c r="N30" s="4"/>
      <c r="O30" s="4"/>
      <c r="P30" s="4"/>
      <c r="Q30" s="4"/>
    </row>
    <row r="31" spans="2:17">
      <c r="B31" s="1" t="s">
        <v>9</v>
      </c>
      <c r="C31" s="5"/>
      <c r="D31" s="5"/>
      <c r="E31" s="5"/>
      <c r="F31" s="5"/>
      <c r="G31" s="5"/>
      <c r="H31" s="5"/>
      <c r="K31" s="1"/>
      <c r="L31" s="4"/>
      <c r="M31" s="4"/>
      <c r="N31" s="4"/>
      <c r="O31" s="4"/>
      <c r="P31" s="4"/>
      <c r="Q31" s="4"/>
    </row>
    <row r="32" spans="2:17">
      <c r="B32" s="1" t="s">
        <v>0</v>
      </c>
      <c r="C32" s="5"/>
      <c r="D32" s="5"/>
      <c r="E32" s="5"/>
      <c r="F32" s="5"/>
      <c r="G32" s="5"/>
      <c r="H32" s="5"/>
      <c r="K32" s="1"/>
      <c r="L32" s="4"/>
      <c r="M32" s="4"/>
      <c r="N32" s="4"/>
      <c r="O32" s="4"/>
      <c r="P32" s="4"/>
      <c r="Q32" s="4"/>
    </row>
    <row r="33" spans="2:17">
      <c r="C33" s="13"/>
      <c r="D33" s="13"/>
      <c r="E33" s="13"/>
      <c r="F33" s="13"/>
      <c r="G33" s="13"/>
    </row>
    <row r="34" spans="2:17">
      <c r="B34" s="1" t="s">
        <v>16</v>
      </c>
      <c r="C34" s="13"/>
      <c r="D34" s="13"/>
      <c r="E34" s="13"/>
      <c r="F34" s="13"/>
      <c r="G34" s="13"/>
      <c r="K34" s="10"/>
    </row>
    <row r="35" spans="2:17">
      <c r="C35" s="2" t="s">
        <v>2</v>
      </c>
      <c r="D35" s="13"/>
      <c r="E35" s="13"/>
      <c r="F35" s="13"/>
      <c r="G35" s="13"/>
      <c r="L35" s="1"/>
    </row>
    <row r="36" spans="2:17">
      <c r="B36" s="1" t="s">
        <v>10</v>
      </c>
      <c r="C36" s="2" t="s">
        <v>3</v>
      </c>
      <c r="D36" s="2" t="s">
        <v>4</v>
      </c>
      <c r="E36" s="2" t="s">
        <v>5</v>
      </c>
      <c r="F36" s="2" t="s">
        <v>6</v>
      </c>
      <c r="G36" s="2" t="s">
        <v>7</v>
      </c>
      <c r="H36" s="2" t="s">
        <v>0</v>
      </c>
      <c r="K36" s="10"/>
      <c r="L36" s="2"/>
      <c r="M36" s="2"/>
      <c r="N36" s="2"/>
      <c r="O36" s="2"/>
      <c r="P36" s="2"/>
      <c r="Q36" s="2"/>
    </row>
    <row r="37" spans="2:17">
      <c r="B37" s="1" t="s">
        <v>11</v>
      </c>
      <c r="C37" s="5"/>
      <c r="D37" s="5"/>
      <c r="E37" s="5"/>
      <c r="F37" s="5"/>
      <c r="G37" s="5"/>
      <c r="H37" s="5"/>
      <c r="K37" s="10"/>
      <c r="L37" s="4"/>
      <c r="M37" s="4"/>
      <c r="N37" s="4"/>
      <c r="O37" s="4"/>
      <c r="P37" s="4"/>
      <c r="Q37" s="4"/>
    </row>
    <row r="38" spans="2:17">
      <c r="B38" s="1" t="s">
        <v>12</v>
      </c>
      <c r="C38" s="5"/>
      <c r="D38" s="5"/>
      <c r="E38" s="5"/>
      <c r="F38" s="5"/>
      <c r="G38" s="5"/>
      <c r="H38" s="5"/>
      <c r="K38" s="10"/>
      <c r="L38" s="4"/>
      <c r="M38" s="4"/>
      <c r="N38" s="4"/>
      <c r="O38" s="4"/>
      <c r="P38" s="4"/>
      <c r="Q38" s="4"/>
    </row>
    <row r="39" spans="2:17">
      <c r="B39" s="1" t="s">
        <v>0</v>
      </c>
      <c r="C39" s="5"/>
      <c r="D39" s="5"/>
      <c r="E39" s="5"/>
      <c r="F39" s="5"/>
      <c r="G39" s="5"/>
      <c r="H39" s="5"/>
      <c r="K39" s="10"/>
      <c r="L39" s="4"/>
      <c r="M39" s="4"/>
      <c r="N39" s="4"/>
      <c r="O39" s="4"/>
      <c r="P39" s="4"/>
      <c r="Q39" s="4"/>
    </row>
    <row r="40" spans="2:17">
      <c r="K40" s="10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H39"/>
  <sheetViews>
    <sheetView workbookViewId="0">
      <selection activeCell="H45" sqref="H45"/>
    </sheetView>
  </sheetViews>
  <sheetFormatPr baseColWidth="10" defaultRowHeight="15"/>
  <cols>
    <col min="2" max="2" width="18.85546875" customWidth="1"/>
    <col min="3" max="3" width="15.28515625" customWidth="1"/>
    <col min="4" max="4" width="14.85546875" customWidth="1"/>
    <col min="5" max="5" width="15.85546875" customWidth="1"/>
    <col min="6" max="7" width="15.140625" customWidth="1"/>
    <col min="8" max="8" width="15.28515625" customWidth="1"/>
  </cols>
  <sheetData>
    <row r="1" spans="2:8">
      <c r="B1" s="3" t="s">
        <v>13</v>
      </c>
      <c r="H1" s="13"/>
    </row>
    <row r="2" spans="2:8">
      <c r="H2" s="13"/>
    </row>
    <row r="3" spans="2:8">
      <c r="B3" s="12" t="s">
        <v>14</v>
      </c>
      <c r="H3" s="13"/>
    </row>
    <row r="4" spans="2:8">
      <c r="C4" s="3" t="s">
        <v>1</v>
      </c>
      <c r="H4" s="13"/>
    </row>
    <row r="5" spans="2:8">
      <c r="B5" s="1" t="s">
        <v>10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0</v>
      </c>
    </row>
    <row r="6" spans="2:8">
      <c r="B6" s="1" t="s">
        <v>8</v>
      </c>
      <c r="C6" s="15">
        <v>10396</v>
      </c>
      <c r="D6" s="15">
        <v>153766</v>
      </c>
      <c r="E6" s="15">
        <v>182333</v>
      </c>
      <c r="F6" s="15">
        <v>84577</v>
      </c>
      <c r="G6" s="15">
        <v>42555</v>
      </c>
      <c r="H6" s="15">
        <v>473627</v>
      </c>
    </row>
    <row r="7" spans="2:8">
      <c r="B7" s="1" t="s">
        <v>9</v>
      </c>
      <c r="C7" s="15">
        <v>41820</v>
      </c>
      <c r="D7" s="15">
        <v>494848</v>
      </c>
      <c r="E7" s="15">
        <v>887630</v>
      </c>
      <c r="F7" s="15">
        <v>718337</v>
      </c>
      <c r="G7" s="15">
        <v>283983</v>
      </c>
      <c r="H7" s="15">
        <v>2426618</v>
      </c>
    </row>
    <row r="8" spans="2:8">
      <c r="B8" s="1" t="s">
        <v>0</v>
      </c>
      <c r="C8" s="15">
        <v>52216</v>
      </c>
      <c r="D8" s="15">
        <v>648614</v>
      </c>
      <c r="E8" s="15">
        <v>1069963</v>
      </c>
      <c r="F8" s="15">
        <v>802914</v>
      </c>
      <c r="G8" s="15">
        <v>326538</v>
      </c>
      <c r="H8" s="15">
        <v>2900245</v>
      </c>
    </row>
    <row r="9" spans="2:8">
      <c r="H9" s="13"/>
    </row>
    <row r="10" spans="2:8">
      <c r="H10" s="13"/>
    </row>
    <row r="11" spans="2:8">
      <c r="B11" s="1" t="s">
        <v>15</v>
      </c>
      <c r="H11" s="13"/>
    </row>
    <row r="12" spans="2:8">
      <c r="C12" s="1" t="s">
        <v>2</v>
      </c>
      <c r="H12" s="13"/>
    </row>
    <row r="13" spans="2:8">
      <c r="B13" s="1" t="s">
        <v>10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0</v>
      </c>
    </row>
    <row r="14" spans="2:8">
      <c r="B14" s="1" t="s">
        <v>8</v>
      </c>
      <c r="C14" s="5">
        <f t="shared" ref="C14:H15" si="0">C6*100/2900245</f>
        <v>0.35845247556671939</v>
      </c>
      <c r="D14" s="5">
        <f t="shared" si="0"/>
        <v>5.3018279490181</v>
      </c>
      <c r="E14" s="5">
        <f t="shared" si="0"/>
        <v>6.2868137002218782</v>
      </c>
      <c r="F14" s="5">
        <f t="shared" si="0"/>
        <v>2.9162019070802638</v>
      </c>
      <c r="G14" s="5">
        <f t="shared" si="0"/>
        <v>1.4672898324107102</v>
      </c>
      <c r="H14" s="5">
        <f t="shared" si="0"/>
        <v>16.330585864297671</v>
      </c>
    </row>
    <row r="15" spans="2:8">
      <c r="B15" s="1" t="s">
        <v>9</v>
      </c>
      <c r="C15" s="5">
        <f t="shared" si="0"/>
        <v>1.4419471458445752</v>
      </c>
      <c r="D15" s="5">
        <f t="shared" si="0"/>
        <v>17.062282669222771</v>
      </c>
      <c r="E15" s="5">
        <f t="shared" si="0"/>
        <v>30.605345410473944</v>
      </c>
      <c r="F15" s="5">
        <f t="shared" si="0"/>
        <v>24.768148897765535</v>
      </c>
      <c r="G15" s="5">
        <f t="shared" si="0"/>
        <v>9.7916900123955042</v>
      </c>
      <c r="H15" s="5">
        <f t="shared" si="0"/>
        <v>83.669414135702326</v>
      </c>
    </row>
    <row r="16" spans="2:8">
      <c r="B16" s="1" t="s">
        <v>0</v>
      </c>
      <c r="C16" s="6">
        <f>C14+C15</f>
        <v>1.8003996214112945</v>
      </c>
      <c r="D16" s="6">
        <f>D14+D15</f>
        <v>22.364110618240872</v>
      </c>
      <c r="E16" s="6">
        <v>36.9</v>
      </c>
      <c r="F16" s="5">
        <f>F8*100/2900245</f>
        <v>27.684350804845799</v>
      </c>
      <c r="G16" s="5">
        <f>G8*100/2900245</f>
        <v>11.258979844806214</v>
      </c>
      <c r="H16" s="5">
        <f>H8*100/2900245</f>
        <v>100</v>
      </c>
    </row>
    <row r="17" spans="2:8">
      <c r="H17" s="13"/>
    </row>
    <row r="18" spans="2:8">
      <c r="H18" s="13"/>
    </row>
    <row r="19" spans="2:8">
      <c r="B19" s="1" t="s">
        <v>17</v>
      </c>
      <c r="H19" s="13"/>
    </row>
    <row r="20" spans="2:8">
      <c r="C20" s="1" t="s">
        <v>2</v>
      </c>
      <c r="H20" s="13"/>
    </row>
    <row r="21" spans="2:8">
      <c r="B21" s="1" t="s">
        <v>10</v>
      </c>
      <c r="C21" s="2" t="s">
        <v>3</v>
      </c>
      <c r="D21" s="2" t="s">
        <v>4</v>
      </c>
      <c r="E21" s="2" t="s">
        <v>5</v>
      </c>
      <c r="F21" s="2" t="s">
        <v>6</v>
      </c>
      <c r="G21" s="2" t="s">
        <v>7</v>
      </c>
      <c r="H21" s="2" t="s">
        <v>0</v>
      </c>
    </row>
    <row r="22" spans="2:8">
      <c r="B22" s="1" t="s">
        <v>8</v>
      </c>
      <c r="C22" s="15">
        <v>8527.2000000000007</v>
      </c>
      <c r="D22" s="15">
        <v>105922.5</v>
      </c>
      <c r="E22" s="15">
        <v>174731.2</v>
      </c>
      <c r="F22" s="15">
        <v>131120.6</v>
      </c>
      <c r="G22" s="15">
        <v>53325.599999999999</v>
      </c>
      <c r="H22" s="14">
        <v>473627</v>
      </c>
    </row>
    <row r="23" spans="2:8">
      <c r="B23" s="1" t="s">
        <v>9</v>
      </c>
      <c r="C23" s="15">
        <v>43688.800000000003</v>
      </c>
      <c r="D23" s="15">
        <v>542691.5</v>
      </c>
      <c r="E23" s="15">
        <v>895231.8</v>
      </c>
      <c r="F23" s="15">
        <v>671793.4</v>
      </c>
      <c r="G23" s="15">
        <v>273212.40000000002</v>
      </c>
      <c r="H23" s="14">
        <v>2426618</v>
      </c>
    </row>
    <row r="24" spans="2:8">
      <c r="B24" s="1" t="s">
        <v>0</v>
      </c>
      <c r="C24" s="15">
        <v>52216</v>
      </c>
      <c r="D24" s="15">
        <v>648614</v>
      </c>
      <c r="E24" s="15">
        <v>1069963</v>
      </c>
      <c r="F24" s="15">
        <v>802914</v>
      </c>
      <c r="G24" s="15">
        <v>326538</v>
      </c>
      <c r="H24" s="14">
        <v>2900245</v>
      </c>
    </row>
    <row r="25" spans="2:8">
      <c r="H25" s="13"/>
    </row>
    <row r="26" spans="2:8">
      <c r="H26" s="13"/>
    </row>
    <row r="27" spans="2:8">
      <c r="B27" s="1" t="s">
        <v>18</v>
      </c>
      <c r="H27" s="13"/>
    </row>
    <row r="28" spans="2:8">
      <c r="C28" s="1" t="s">
        <v>2</v>
      </c>
      <c r="H28" s="13"/>
    </row>
    <row r="29" spans="2:8">
      <c r="B29" s="1" t="s">
        <v>10</v>
      </c>
      <c r="C29" s="2" t="s">
        <v>3</v>
      </c>
      <c r="D29" s="2" t="s">
        <v>4</v>
      </c>
      <c r="E29" s="2" t="s">
        <v>5</v>
      </c>
      <c r="F29" s="2" t="s">
        <v>6</v>
      </c>
      <c r="G29" s="2" t="s">
        <v>7</v>
      </c>
      <c r="H29" s="2" t="s">
        <v>0</v>
      </c>
    </row>
    <row r="30" spans="2:8">
      <c r="B30" s="1" t="s">
        <v>8</v>
      </c>
      <c r="C30" s="5">
        <f t="shared" ref="C30:H32" si="1" xml:space="preserve"> C22*100/2900245</f>
        <v>0.29401653998196708</v>
      </c>
      <c r="D30" s="5">
        <f t="shared" si="1"/>
        <v>3.6521914527910573</v>
      </c>
      <c r="E30" s="5">
        <f t="shared" si="1"/>
        <v>6.024704809421273</v>
      </c>
      <c r="F30" s="5">
        <f t="shared" si="1"/>
        <v>4.5210180519231997</v>
      </c>
      <c r="G30" s="5">
        <f t="shared" si="1"/>
        <v>1.8386584581647412</v>
      </c>
      <c r="H30" s="5">
        <f t="shared" si="1"/>
        <v>16.330585864297671</v>
      </c>
    </row>
    <row r="31" spans="2:8">
      <c r="B31" s="1" t="s">
        <v>9</v>
      </c>
      <c r="C31" s="5">
        <f t="shared" si="1"/>
        <v>1.5063830814293275</v>
      </c>
      <c r="D31" s="5">
        <f t="shared" si="1"/>
        <v>18.711919165449814</v>
      </c>
      <c r="E31" s="5">
        <f t="shared" si="1"/>
        <v>30.867454301274549</v>
      </c>
      <c r="F31" s="5">
        <f t="shared" si="1"/>
        <v>23.163332752922599</v>
      </c>
      <c r="G31" s="5">
        <f t="shared" si="1"/>
        <v>9.4203213866414739</v>
      </c>
      <c r="H31" s="5">
        <f t="shared" si="1"/>
        <v>83.669414135702326</v>
      </c>
    </row>
    <row r="32" spans="2:8">
      <c r="B32" s="1" t="s">
        <v>0</v>
      </c>
      <c r="C32" s="5">
        <f t="shared" si="1"/>
        <v>1.8003996214112945</v>
      </c>
      <c r="D32" s="5">
        <f t="shared" si="1"/>
        <v>22.364110618240872</v>
      </c>
      <c r="E32" s="5">
        <f t="shared" si="1"/>
        <v>36.892159110695822</v>
      </c>
      <c r="F32" s="5">
        <f t="shared" si="1"/>
        <v>27.684350804845799</v>
      </c>
      <c r="G32" s="5">
        <f t="shared" si="1"/>
        <v>11.258979844806214</v>
      </c>
      <c r="H32" s="5">
        <f t="shared" si="1"/>
        <v>100</v>
      </c>
    </row>
    <row r="33" spans="2:8">
      <c r="C33" s="13"/>
      <c r="D33" s="13"/>
      <c r="E33" s="13"/>
      <c r="F33" s="13"/>
      <c r="G33" s="13"/>
      <c r="H33" s="13"/>
    </row>
    <row r="34" spans="2:8">
      <c r="B34" s="1" t="s">
        <v>16</v>
      </c>
      <c r="C34" s="13"/>
      <c r="D34" s="13"/>
      <c r="E34" s="13"/>
      <c r="F34" s="13"/>
      <c r="G34" s="13"/>
      <c r="H34" s="13"/>
    </row>
    <row r="35" spans="2:8">
      <c r="C35" s="2" t="s">
        <v>2</v>
      </c>
      <c r="D35" s="13"/>
      <c r="E35" s="13"/>
      <c r="F35" s="13"/>
      <c r="G35" s="13"/>
      <c r="H35" s="13"/>
    </row>
    <row r="36" spans="2:8">
      <c r="B36" s="1" t="s">
        <v>10</v>
      </c>
      <c r="C36" s="2" t="s">
        <v>3</v>
      </c>
      <c r="D36" s="2" t="s">
        <v>4</v>
      </c>
      <c r="E36" s="2" t="s">
        <v>5</v>
      </c>
      <c r="F36" s="2" t="s">
        <v>6</v>
      </c>
      <c r="G36" s="2" t="s">
        <v>7</v>
      </c>
      <c r="H36" s="2" t="s">
        <v>0</v>
      </c>
    </row>
    <row r="37" spans="2:8">
      <c r="B37" s="1" t="s">
        <v>11</v>
      </c>
      <c r="C37" s="5">
        <f t="shared" ref="C37:H39" si="2">C14-C30</f>
        <v>6.4435935584752302E-2</v>
      </c>
      <c r="D37" s="5">
        <f t="shared" si="2"/>
        <v>1.6496364962270427</v>
      </c>
      <c r="E37" s="5">
        <f t="shared" si="2"/>
        <v>0.26210889080060529</v>
      </c>
      <c r="F37" s="5">
        <f t="shared" si="2"/>
        <v>-1.6048161448429359</v>
      </c>
      <c r="G37" s="5">
        <f t="shared" si="2"/>
        <v>-0.37136862575403096</v>
      </c>
      <c r="H37" s="5">
        <f t="shared" si="2"/>
        <v>0</v>
      </c>
    </row>
    <row r="38" spans="2:8">
      <c r="B38" s="1" t="s">
        <v>12</v>
      </c>
      <c r="C38" s="5">
        <f t="shared" si="2"/>
        <v>-6.4435935584752357E-2</v>
      </c>
      <c r="D38" s="5">
        <f t="shared" si="2"/>
        <v>-1.6496364962270427</v>
      </c>
      <c r="E38" s="5">
        <f t="shared" si="2"/>
        <v>-0.2621088908006044</v>
      </c>
      <c r="F38" s="5">
        <f t="shared" si="2"/>
        <v>1.6048161448429354</v>
      </c>
      <c r="G38" s="5">
        <f t="shared" si="2"/>
        <v>0.37136862575403029</v>
      </c>
      <c r="H38" s="5">
        <f t="shared" si="2"/>
        <v>0</v>
      </c>
    </row>
    <row r="39" spans="2:8">
      <c r="B39" s="1" t="s">
        <v>0</v>
      </c>
      <c r="C39" s="5">
        <f t="shared" si="2"/>
        <v>0</v>
      </c>
      <c r="D39" s="5">
        <f t="shared" si="2"/>
        <v>0</v>
      </c>
      <c r="E39" s="5">
        <f t="shared" si="2"/>
        <v>7.8408893041768124E-3</v>
      </c>
      <c r="F39" s="5">
        <f t="shared" si="2"/>
        <v>0</v>
      </c>
      <c r="G39" s="5">
        <f t="shared" si="2"/>
        <v>0</v>
      </c>
      <c r="H39" s="5">
        <f t="shared" si="2"/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Hoja1-Población</vt:lpstr>
      <vt:lpstr>Resultados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</dc:creator>
  <cp:lastModifiedBy>Antonio Moreno</cp:lastModifiedBy>
  <cp:lastPrinted>2010-12-07T09:47:22Z</cp:lastPrinted>
  <dcterms:created xsi:type="dcterms:W3CDTF">2010-11-30T18:03:39Z</dcterms:created>
  <dcterms:modified xsi:type="dcterms:W3CDTF">2011-04-15T16:21:17Z</dcterms:modified>
</cp:coreProperties>
</file>